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Документ!$7:$7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<sst xmlns="http://schemas.openxmlformats.org/spreadsheetml/2006/main" count="592" uniqueCount="246">
  <si>
    <t xml:space="preserve">Приложение № 1
к решению Думы Вилючинского 
городского округа
От___________  №__________</t>
  </si>
  <si>
    <t xml:space="preserve">Приложение № 1
к решению Думы Вилючинского 
городского округа
От 20.12.2024 № 432/86-7</t>
  </si>
  <si>
    <t xml:space="preserve"> ДОХОДЫ МЕСТНОГО БЮДЖЕТА</t>
  </si>
  <si>
    <t xml:space="preserve">НА 2025 ГОД </t>
  </si>
  <si>
    <t xml:space="preserve">(тысяч рублей)</t>
  </si>
  <si>
    <t xml:space="preserve">Наименование</t>
  </si>
  <si>
    <t xml:space="preserve">Код дохода</t>
  </si>
  <si>
    <t xml:space="preserve">Сумма на 2025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</si>
  <si>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</si>
  <si>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</si>
  <si>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</si>
  <si>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</si>
  <si>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</si>
  <si>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</si>
  <si>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</si>
  <si>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</si>
  <si>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</si>
  <si>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</si>
  <si>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</si>
  <si>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</si>
  <si>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</si>
  <si>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</si>
  <si>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</si>
  <si>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</si>
  <si>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</si>
  <si>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</si>
  <si>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</si>
  <si>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</si>
  <si>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</si>
  <si>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</si>
  <si>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</si>
  <si>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</si>
  <si>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</si>
  <si>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</si>
  <si>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</si>
  <si>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</si>
  <si>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</si>
  <si>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</si>
  <si>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</si>
  <si>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</si>
  <si>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</si>
  <si>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</si>
  <si>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</si>
  <si>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Акцизы по подакцизным товарам (продукции), производимым на территории Российской Федерации</t>
  </si>
  <si>
    <t xml:space="preserve">1030200000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</si>
  <si>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</si>
  <si>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</si>
  <si>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</si>
  <si>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</si>
  <si>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</si>
  <si>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</si>
  <si>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</si>
  <si>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</si>
  <si>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Туристический налог</t>
  </si>
  <si>
    <t xml:space="preserve">1030300000</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</si>
  <si>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</si>
  <si>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</si>
  <si>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</si>
  <si>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</si>
  <si>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</si>
  <si>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</si>
  <si>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</si>
  <si>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</si>
  <si>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</si>
  <si>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</si>
  <si>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</si>
  <si>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</si>
  <si>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</si>
  <si>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</si>
  <si>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</si>
  <si>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</si>
  <si>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</si>
  <si>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</si>
  <si>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</si>
  <si>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</si>
  <si>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</si>
  <si>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</si>
  <si>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</si>
  <si>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</si>
  <si>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</si>
  <si>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</si>
  <si>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</si>
  <si>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</si>
  <si>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</si>
  <si>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</si>
  <si>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</si>
  <si>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</si>
  <si>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</si>
  <si>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</si>
  <si>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</si>
  <si>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</si>
  <si>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</si>
  <si>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</si>
  <si>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</si>
  <si>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1110104004</t>
  </si>
  <si>
    <t xml:space="preserve">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</si>
  <si>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</si>
  <si>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</si>
  <si>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</si>
  <si>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</si>
  <si>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</si>
  <si>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</si>
  <si>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</si>
  <si>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</si>
  <si>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</si>
  <si>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</si>
  <si>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</si>
  <si>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</si>
  <si>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1120000000</t>
  </si>
  <si>
    <t xml:space="preserve">Плата за негативное воздействие на окружающую среду</t>
  </si>
  <si>
    <t xml:space="preserve">1120100000</t>
  </si>
  <si>
    <t xml:space="preserve">          Плата за выбросы загрязняющих веществ в атмосферный воздух стационарными объектами (пени по соответствующему платежу)</t>
  </si>
  <si>
    <t xml:space="preserve">1120101001</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</si>
  <si>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</si>
  <si>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</si>
  <si>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 xml:space="preserve">1120103001</t>
  </si>
  <si>
    <t xml:space="preserve">          Плата за размещение отходов производства</t>
  </si>
  <si>
    <t xml:space="preserve">1120104101</t>
  </si>
  <si>
    <t xml:space="preserve">          Плата за размещение твердых коммунальных отходов</t>
  </si>
  <si>
    <t xml:space="preserve">1120104201</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</si>
  <si>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</si>
  <si>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</si>
  <si>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</si>
  <si>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</si>
  <si>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</si>
  <si>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</si>
  <si>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</si>
  <si>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ДОХОДЫ ОТ ПРОДАЖИ МАТЕРИАЛЬНЫХ И НЕМАТЕРИАЛЬНЫХ АКТИВОВ</t>
  </si>
  <si>
    <t xml:space="preserve">1140000000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</si>
  <si>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</si>
  <si>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1140200000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</si>
  <si>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</si>
  <si>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1140204304</t>
  </si>
  <si>
    <t xml:space="preserve">410</t>
  </si>
  <si>
    <t xml:space="preserve">      ШТРАФЫ, САНКЦИИ, ВОЗМЕЩЕНИЕ УЩЕРБА</t>
  </si>
  <si>
    <t xml:space="preserve">1160000000</t>
  </si>
  <si>
    <t xml:space="preserve">Административные штрафы, установленные Кодексом Российской Федерации об административных правонарушениях</t>
  </si>
  <si>
    <t xml:space="preserve">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</si>
  <si>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</si>
  <si>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</si>
  <si>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</si>
  <si>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</si>
  <si>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</si>
  <si>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</si>
  <si>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</si>
  <si>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</si>
  <si>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</si>
  <si>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</si>
  <si>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</si>
  <si>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</si>
  <si>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</si>
  <si>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</si>
  <si>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</si>
  <si>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</si>
  <si>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</si>
  <si>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</si>
  <si>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</si>
  <si>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</si>
  <si>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</si>
  <si>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</si>
  <si>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</si>
  <si>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</si>
  <si>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</si>
  <si>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</si>
  <si>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1160119401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</si>
  <si>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</si>
  <si>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</si>
  <si>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</si>
  <si>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</si>
  <si>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</si>
  <si>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</si>
  <si>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</si>
  <si>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</si>
  <si>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</si>
  <si>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</si>
  <si>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</si>
  <si>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</si>
  <si>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Платежи, уплачиваемые в целях возмещения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</si>
  <si>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</si>
  <si>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</si>
  <si>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</si>
  <si>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</si>
  <si>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</si>
  <si>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</si>
  <si>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</si>
  <si>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Дотации бюджетам бюджетной системы Российской Федерации</t>
  </si>
  <si>
    <t xml:space="preserve">2021500000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</si>
  <si>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</si>
  <si>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</si>
  <si>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150</t>
  </si>
  <si>
    <t xml:space="preserve">          Дотации бюджетам городских округов на поддержку мер по обеспечению сбалансированности бюджетов. </t>
  </si>
  <si>
    <t xml:space="preserve">2021500204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</si>
  <si>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</si>
  <si>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</si>
  <si>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</si>
  <si>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Субсидии бюджетам бюджетной системы Российской Федерации (межбюджетные субсидии)</t>
  </si>
  <si>
    <t xml:space="preserve">          Субсидии бюджетам городских округов на софинансирование капитальных вложений в объекты муниципальной собственности </t>
  </si>
  <si>
    <t xml:space="preserve">2022007704</t>
  </si>
  <si>
    <t xml:space="preserve">2022500000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</si>
  <si>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t>
  </si>
  <si>
    <t xml:space="preserve">2022541704</t>
  </si>
  <si>
    <t xml:space="preserve">          Субсидии бюджетам городских округов на реализацию программ формирования современной городской среды </t>
  </si>
  <si>
    <t xml:space="preserve">2022555504</t>
  </si>
  <si>
    <t xml:space="preserve">        Субсидии бюджетам за счет средств резервного фонда Президента Российской Федерации</t>
  </si>
  <si>
    <t xml:space="preserve">2022900000</t>
  </si>
  <si>
    <t xml:space="preserve">          Прочие субсидии бюджетам городских округов. </t>
  </si>
  <si>
    <t xml:space="preserve">2022999904</t>
  </si>
  <si>
    <t xml:space="preserve">        Субвенции бюджетам бюджетной системы Российской Федерации</t>
  </si>
  <si>
    <t xml:space="preserve">2023000000</t>
  </si>
  <si>
    <t xml:space="preserve">          Субвенции бюджетам городских округов на ежемесячное денежное вознаграждение за классное руководство. </t>
  </si>
  <si>
    <t xml:space="preserve">2023002104</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</si>
  <si>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</si>
  <si>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2023002204</t>
  </si>
  <si>
    <t xml:space="preserve">          Субвенции бюджетам городских округов на выполнение передаваемых полномочий субъектов Российской Федерации </t>
  </si>
  <si>
    <t xml:space="preserve">2023002404</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</si>
  <si>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</si>
  <si>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2023002704</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</si>
  <si>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</si>
  <si>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</si>
  <si>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</si>
  <si>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</si>
  <si>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</si>
  <si>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</si>
  <si>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</si>
  <si>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</si>
  <si>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</si>
  <si>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</si>
  <si>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t>
  </si>
  <si>
    <t xml:space="preserve">2023593004</t>
  </si>
  <si>
    <t xml:space="preserve">ИНЫЕ МЕЖБЮДЖЕТНЫЕ ТРАНСФЕРТЫ</t>
  </si>
  <si>
    <t xml:space="preserve">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</si>
  <si>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</si>
  <si>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</si>
  <si>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</si>
  <si>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</si>
  <si>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</si>
  <si>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</si>
  <si>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</si>
  <si>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</si>
  <si>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      ВОЗВРАТ ОСТАТКОВ СУБСИДИЙ, СУБВЕНЦИЙ И ИНЫХ МЕЖБЮДЖЕТНЫХ ТРАНСФЕРТОВ, ИМЕЮЩИХ ЦЕЛЕВОЕ НАЗНАЧЕНИЕ, ПРОШЛЫХ ЛЕТ</t>
  </si>
  <si>
    <t xml:space="preserve">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</si>
  <si>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</si>
  <si>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</si>
  <si>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</si>
  <si>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2196001004</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</si>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</sst>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6">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0"/>
      <charset val="1"/>
    </font>
    <font>
      <sz val="10"/>
      <color rgb="FF000000"/>
      <name val="Arial"/>
      <family val="0"/>
      <charset val="1"/>
    </font>
    <font>
      <b val="true"/>
      <sz val="12"/>
      <color rgb="FF000000"/>
      <name val="Arial Cyr"/>
      <family val="0"/>
      <charset val="1"/>
    </font>
    <font>
      <b val="true"/>
      <sz val="14"/>
      <color rgb="FF000000"/>
      <name val="Arial Cyr"/>
      <family val="0"/>
      <charset val="1"/>
    </font>
    <font>
      <sz val="9"/>
      <color rgb="FF000000"/>
      <name val="Arial Cyr"/>
      <family val="0"/>
      <charset val="1"/>
    </font>
    <font>
      <sz val="16"/>
      <name val="Calibri"/>
      <family val="2"/>
      <charset val="1"/>
    </font>
    <font>
      <sz val="14"/>
      <color rgb="FF000000"/>
      <name val="Arial Cyr"/>
      <family val="0"/>
      <charset val="1"/>
    </font>
    <font>
      <sz val="14"/>
      <color rgb="FF000000"/>
      <name val="Tempora LGC Uni"/>
      <family val="0"/>
      <charset val="1"/>
    </font>
    <font>
      <sz val="16"/>
      <color rgb="FF000000"/>
      <name val="Tempora LGC Uni"/>
      <family val="0"/>
      <charset val="1"/>
    </font>
    <font>
      <sz val="16"/>
      <color rgb="FF000000"/>
      <name val="Arial Cyr"/>
      <family val="0"/>
      <charset val="1"/>
    </font>
  </fonts>
  <fills count="5">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2" fillId="0" borderId="0" xfId="31" applyFont="true" applyBorder="true" applyAlignment="true" applyProtection="true">
      <alignment horizontal="center" vertical="bottom" textRotation="0" wrapText="false" indent="0" shrinkToFit="false"/>
      <protection locked="true" hidden="false"/>
    </xf>
    <xf numFmtId="164" fontId="13" fillId="0" borderId="0" xfId="31" applyFont="true" applyBorder="true" applyAlignment="true" applyProtection="true">
      <alignment horizontal="left" vertical="center" textRotation="0" wrapText="true" indent="0" shrinkToFit="false"/>
      <protection locked="true" hidden="false"/>
    </xf>
    <xf numFmtId="164" fontId="14" fillId="0" borderId="0" xfId="32" applyFont="true" applyBorder="true" applyAlignment="true" applyProtection="true">
      <alignment horizontal="center" vertical="center" textRotation="0" wrapText="false" indent="0" shrinkToFit="false"/>
      <protection locked="true" hidden="false"/>
    </xf>
    <xf numFmtId="164" fontId="14" fillId="0" borderId="0" xfId="32"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5" fillId="0" borderId="0" xfId="32" applyFont="true" applyBorder="true" applyAlignment="true" applyProtection="true">
      <alignment horizontal="center" vertical="bottom" textRotation="0" wrapText="false" indent="0" shrinkToFit="false"/>
      <protection locked="true" hidden="false"/>
    </xf>
    <xf numFmtId="164" fontId="12" fillId="0" borderId="0" xfId="45" applyFont="true" applyBorder="true" applyAlignment="true" applyProtection="true">
      <alignment horizontal="right" vertical="bottom" textRotation="0" wrapText="true" indent="0" shrinkToFit="false"/>
      <protection locked="true" hidden="false"/>
    </xf>
    <xf numFmtId="164" fontId="14" fillId="0" borderId="2" xfId="33" applyFont="true" applyBorder="true" applyAlignment="true" applyProtection="true">
      <alignment horizontal="center" vertical="center" textRotation="0" wrapText="true" indent="0" shrinkToFit="false"/>
      <protection locked="true" hidden="false"/>
    </xf>
    <xf numFmtId="164" fontId="14" fillId="0" borderId="2" xfId="49" applyFont="true" applyBorder="true" applyAlignment="true" applyProtection="true">
      <alignment horizontal="general" vertical="top" textRotation="0" wrapText="true" indent="0" shrinkToFit="false"/>
      <protection locked="true" hidden="false"/>
    </xf>
    <xf numFmtId="166" fontId="14" fillId="0" borderId="3" xfId="36" applyFont="true" applyBorder="true" applyAlignment="true" applyProtection="true">
      <alignment horizontal="center" vertical="top" textRotation="0" wrapText="false" indent="0" shrinkToFit="true"/>
      <protection locked="true" hidden="false"/>
    </xf>
    <xf numFmtId="166" fontId="14" fillId="0" borderId="4" xfId="37" applyFont="true" applyBorder="true" applyAlignment="true" applyProtection="true">
      <alignment horizontal="center" vertical="top" textRotation="0" wrapText="false" indent="0" shrinkToFit="true"/>
      <protection locked="true" hidden="false"/>
    </xf>
    <xf numFmtId="166" fontId="14" fillId="0" borderId="5" xfId="38" applyFont="true" applyBorder="true" applyAlignment="true" applyProtection="true">
      <alignment horizontal="center" vertical="top" textRotation="0" wrapText="false" indent="0" shrinkToFit="true"/>
      <protection locked="true" hidden="false"/>
    </xf>
    <xf numFmtId="165" fontId="14" fillId="0" borderId="2" xfId="24" applyFont="true" applyBorder="true" applyAlignment="true" applyProtection="true">
      <alignment horizontal="right" vertical="top" textRotation="0" wrapText="false" indent="0" shrinkToFit="true"/>
      <protection locked="true" hidden="false"/>
    </xf>
    <xf numFmtId="164" fontId="14" fillId="0" borderId="2" xfId="40" applyFont="true" applyBorder="true" applyAlignment="true" applyProtection="true">
      <alignment horizontal="right" vertical="bottom" textRotation="0" wrapText="false" indent="0" shrinkToFit="false"/>
      <protection locked="true" hidden="false"/>
    </xf>
    <xf numFmtId="165" fontId="14" fillId="0" borderId="2" xfId="22" applyFont="true" applyBorder="true" applyAlignment="true" applyProtection="true">
      <alignment horizontal="right" vertical="top" textRotation="0" wrapText="false" indent="0" shrinkToFit="true"/>
      <protection locked="true" hidden="false"/>
    </xf>
    <xf numFmtId="164" fontId="15" fillId="0" borderId="0" xfId="35" applyFont="true" applyBorder="true" applyAlignment="true" applyProtection="true">
      <alignment horizontal="general" vertical="bottom" textRotation="0" wrapText="false" indent="0" shrinkToFit="false"/>
      <protection locked="true" hidden="false"/>
    </xf>
    <xf numFmtId="164" fontId="15" fillId="0" borderId="0" xfId="47" applyFont="true" applyBorder="true" applyAlignment="true" applyProtection="true">
      <alignment horizontal="left" vertical="bottom" textRotation="0" wrapText="true" indent="0" shrinkToFit="false"/>
      <protection locked="tru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127"/>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9.43359375" defaultRowHeight="19.7" zeroHeight="false" outlineLevelRow="4" outlineLevelCol="0"/>
  <cols>
    <col collapsed="false" customWidth="true" hidden="false" outlineLevel="0" max="1" min="1" style="1" width="115.89"/>
    <col collapsed="false" customWidth="true" hidden="false" outlineLevel="0" max="2" min="2" style="1" width="6.43"/>
    <col collapsed="false" customWidth="true" hidden="false" outlineLevel="0" max="3" min="3" style="1" width="14.14"/>
    <col collapsed="false" customWidth="true" hidden="false" outlineLevel="0" max="4" min="4" style="1" width="7.82"/>
    <col collapsed="false" customWidth="true" hidden="false" outlineLevel="0" max="5" min="5" style="1" width="6.75"/>
    <col collapsed="false" customWidth="true" hidden="false" outlineLevel="0" max="6" min="6" style="1" width="30.43"/>
    <col collapsed="false" customWidth="true" hidden="false" outlineLevel="0" max="7" min="7" style="2" width="1.41"/>
    <col collapsed="false" customWidth="false" hidden="false" outlineLevel="0" max="8" min="8" style="2" width="9.43"/>
    <col collapsed="false" customWidth="true" hidden="false" outlineLevel="0" max="9" min="9" style="2" width="15.42"/>
    <col collapsed="false" customWidth="false" hidden="false" outlineLevel="0" max="16372" min="10" style="2" width="9.43"/>
    <col collapsed="false" customWidth="true" hidden="false" outlineLevel="0" max="16384" min="16373" style="2" width="11.53"/>
  </cols>
  <sheetData>
    <row r="1" customFormat="false" ht="102.95" hidden="false" customHeight="true" outlineLevel="0" collapsed="false">
      <c r="A1" s="3"/>
      <c r="B1" s="3"/>
      <c r="C1" s="3"/>
      <c r="D1" s="4" t="s">
        <v>0</v>
      </c>
      <c r="E1" s="4"/>
      <c r="F1" s="4"/>
    </row>
    <row r="2" customFormat="false" ht="88.8" hidden="false" customHeight="true" outlineLevel="0" collapsed="false">
      <c r="A2" s="3"/>
      <c r="B2" s="3"/>
      <c r="C2" s="3"/>
      <c r="D2" s="4" t="s">
        <v>1</v>
      </c>
      <c r="E2" s="4"/>
      <c r="F2" s="4"/>
    </row>
    <row r="3" s="1" customFormat="true" ht="19.7" hidden="false" customHeight="false" outlineLevel="0" collapsed="false">
      <c r="A3" s="5" t="s">
        <v>2</v>
      </c>
      <c r="B3" s="5"/>
      <c r="C3" s="5"/>
      <c r="D3" s="5"/>
      <c r="E3" s="5"/>
      <c r="F3" s="5"/>
      <c r="G3" s="6"/>
      <c r="H3" s="6"/>
      <c r="I3" s="6"/>
      <c r="J3" s="6"/>
      <c r="K3" s="6"/>
      <c r="L3" s="6"/>
      <c r="XEW3" s="7"/>
      <c r="XEX3" s="7"/>
      <c r="XEY3" s="7"/>
      <c r="XEZ3" s="7"/>
      <c r="XFA3" s="7"/>
      <c r="XFB3" s="7"/>
      <c r="XFC3" s="7"/>
      <c r="XFD3" s="2"/>
    </row>
    <row r="4" s="1" customFormat="true" ht="19.9" hidden="false" customHeight="true" outlineLevel="0" collapsed="false">
      <c r="A4" s="5" t="s">
        <v>3</v>
      </c>
      <c r="B4" s="5"/>
      <c r="C4" s="5"/>
      <c r="D4" s="5"/>
      <c r="E4" s="5"/>
      <c r="F4" s="5"/>
      <c r="G4" s="6"/>
      <c r="H4" s="6"/>
      <c r="I4" s="6"/>
      <c r="J4" s="6"/>
      <c r="K4" s="6"/>
      <c r="L4" s="6"/>
      <c r="XEW4" s="7"/>
      <c r="XEX4" s="7"/>
      <c r="XEY4" s="7"/>
      <c r="XEZ4" s="7"/>
      <c r="XFA4" s="7"/>
      <c r="XFB4" s="7"/>
      <c r="XFC4" s="7"/>
      <c r="XFD4" s="2"/>
    </row>
    <row r="5" customFormat="false" ht="15.75" hidden="false" customHeight="true" outlineLevel="0" collapsed="false">
      <c r="A5" s="8"/>
      <c r="B5" s="8"/>
      <c r="C5" s="8"/>
      <c r="D5" s="8"/>
      <c r="E5" s="8"/>
      <c r="F5" s="8"/>
    </row>
    <row r="6" customFormat="false" ht="21.6" hidden="false" customHeight="true" outlineLevel="0" collapsed="false">
      <c r="A6" s="9" t="s">
        <v>4</v>
      </c>
      <c r="B6" s="9"/>
      <c r="C6" s="9"/>
      <c r="D6" s="9"/>
      <c r="E6" s="9"/>
      <c r="F6" s="9"/>
    </row>
    <row r="7" customFormat="false" ht="40.25" hidden="false" customHeight="true" outlineLevel="0" collapsed="false">
      <c r="A7" s="10" t="s">
        <v>5</v>
      </c>
      <c r="B7" s="10" t="s">
        <v>6</v>
      </c>
      <c r="C7" s="10"/>
      <c r="D7" s="10"/>
      <c r="E7" s="10"/>
      <c r="F7" s="10" t="s">
        <v>7</v>
      </c>
    </row>
    <row r="8" customFormat="false" ht="19.7" hidden="false" customHeight="false" outlineLevel="0" collapsed="false">
      <c r="A8" s="11" t="s">
        <v>8</v>
      </c>
      <c r="B8" s="12" t="s">
        <v>9</v>
      </c>
      <c r="C8" s="13" t="s">
        <v>10</v>
      </c>
      <c r="D8" s="13" t="s">
        <v>11</v>
      </c>
      <c r="E8" s="14" t="s">
        <v>9</v>
      </c>
      <c r="F8" s="15" t="n">
        <f aca="false">F9+F31+F37+F45+F47+F56+F63+F69+F66+F23</f>
        <v>907961.33194</v>
      </c>
    </row>
    <row r="9" customFormat="false" ht="19.7" hidden="false" customHeight="false" outlineLevel="1" collapsed="false">
      <c r="A9" s="11" t="s">
        <v>12</v>
      </c>
      <c r="B9" s="12" t="s">
        <v>9</v>
      </c>
      <c r="C9" s="13" t="s">
        <v>13</v>
      </c>
      <c r="D9" s="13" t="s">
        <v>11</v>
      </c>
      <c r="E9" s="14" t="s">
        <v>9</v>
      </c>
      <c r="F9" s="15" t="n">
        <f aca="false">F10+F12</f>
        <v>717483</v>
      </c>
    </row>
    <row r="10" customFormat="false" ht="19.7" hidden="false" customHeight="false" outlineLevel="2" collapsed="false">
      <c r="A10" s="11" t="s">
        <v>14</v>
      </c>
      <c r="B10" s="12" t="s">
        <v>9</v>
      </c>
      <c r="C10" s="13" t="s">
        <v>15</v>
      </c>
      <c r="D10" s="13" t="s">
        <v>11</v>
      </c>
      <c r="E10" s="14" t="s">
        <v>9</v>
      </c>
      <c r="F10" s="15" t="n">
        <f aca="false">F11</f>
        <v>12790</v>
      </c>
    </row>
    <row r="11" customFormat="false" ht="131.3" hidden="false" customHeight="true" outlineLevel="3" collapsed="false">
      <c r="A11" s="11" t="s">
        <v>16</v>
      </c>
      <c r="B11" s="12" t="s">
        <v>9</v>
      </c>
      <c r="C11" s="13" t="s">
        <v>17</v>
      </c>
      <c r="D11" s="13" t="s">
        <v>11</v>
      </c>
      <c r="E11" s="14" t="s">
        <v>18</v>
      </c>
      <c r="F11" s="15" t="n">
        <v>12790</v>
      </c>
    </row>
    <row r="12" customFormat="false" ht="19.7" hidden="false" customHeight="false" outlineLevel="2" collapsed="false">
      <c r="A12" s="11" t="s">
        <v>19</v>
      </c>
      <c r="B12" s="12" t="s">
        <v>9</v>
      </c>
      <c r="C12" s="13" t="s">
        <v>20</v>
      </c>
      <c r="D12" s="13" t="s">
        <v>11</v>
      </c>
      <c r="E12" s="14" t="s">
        <v>9</v>
      </c>
      <c r="F12" s="15" t="n">
        <f aca="false">SUM(F13:F22)</f>
        <v>704693</v>
      </c>
    </row>
    <row r="13" customFormat="false" ht="184.3" hidden="false" customHeight="true" outlineLevel="3" collapsed="false">
      <c r="A13" s="11" t="s">
        <v>21</v>
      </c>
      <c r="B13" s="12" t="s">
        <v>9</v>
      </c>
      <c r="C13" s="13" t="s">
        <v>22</v>
      </c>
      <c r="D13" s="13" t="s">
        <v>11</v>
      </c>
      <c r="E13" s="14" t="s">
        <v>18</v>
      </c>
      <c r="F13" s="15" t="n">
        <v>376000</v>
      </c>
    </row>
    <row r="14" customFormat="false" ht="150" hidden="false" customHeight="true" outlineLevel="3" collapsed="false">
      <c r="A14" s="11" t="s">
        <v>23</v>
      </c>
      <c r="B14" s="12" t="s">
        <v>9</v>
      </c>
      <c r="C14" s="13" t="s">
        <v>24</v>
      </c>
      <c r="D14" s="13" t="s">
        <v>11</v>
      </c>
      <c r="E14" s="14" t="s">
        <v>18</v>
      </c>
      <c r="F14" s="15" t="n">
        <v>672</v>
      </c>
    </row>
    <row r="15" customFormat="false" ht="133.55" hidden="false" customHeight="true" outlineLevel="3" collapsed="false">
      <c r="A15" s="11" t="s">
        <v>25</v>
      </c>
      <c r="B15" s="12" t="s">
        <v>9</v>
      </c>
      <c r="C15" s="13" t="s">
        <v>26</v>
      </c>
      <c r="D15" s="13" t="s">
        <v>11</v>
      </c>
      <c r="E15" s="14" t="s">
        <v>18</v>
      </c>
      <c r="F15" s="15" t="n">
        <v>6226</v>
      </c>
    </row>
    <row r="16" customFormat="false" ht="73.1" hidden="false" customHeight="true" outlineLevel="3" collapsed="false">
      <c r="A16" s="11" t="s">
        <v>27</v>
      </c>
      <c r="B16" s="12" t="s">
        <v>9</v>
      </c>
      <c r="C16" s="13" t="s">
        <v>28</v>
      </c>
      <c r="D16" s="13" t="s">
        <v>11</v>
      </c>
      <c r="E16" s="14" t="s">
        <v>18</v>
      </c>
      <c r="F16" s="15" t="n">
        <v>40</v>
      </c>
    </row>
    <row r="17" customFormat="false" ht="405.95" hidden="false" customHeight="true" outlineLevel="3" collapsed="false">
      <c r="A17" s="11" t="s">
        <v>29</v>
      </c>
      <c r="B17" s="12" t="s">
        <v>9</v>
      </c>
      <c r="C17" s="13" t="s">
        <v>30</v>
      </c>
      <c r="D17" s="13" t="s">
        <v>11</v>
      </c>
      <c r="E17" s="14" t="s">
        <v>18</v>
      </c>
      <c r="F17" s="15" t="n">
        <v>3093</v>
      </c>
    </row>
    <row r="18" customFormat="false" ht="80.55" hidden="false" customHeight="true" outlineLevel="3" collapsed="false">
      <c r="A18" s="11" t="s">
        <v>31</v>
      </c>
      <c r="B18" s="12" t="s">
        <v>9</v>
      </c>
      <c r="C18" s="13" t="s">
        <v>32</v>
      </c>
      <c r="D18" s="13" t="s">
        <v>11</v>
      </c>
      <c r="E18" s="14" t="s">
        <v>18</v>
      </c>
      <c r="F18" s="15" t="n">
        <v>872</v>
      </c>
    </row>
    <row r="19" customFormat="false" ht="85.8" hidden="false" customHeight="true" outlineLevel="3" collapsed="false">
      <c r="A19" s="11" t="s">
        <v>33</v>
      </c>
      <c r="B19" s="12" t="s">
        <v>9</v>
      </c>
      <c r="C19" s="13" t="s">
        <v>34</v>
      </c>
      <c r="D19" s="13" t="s">
        <v>11</v>
      </c>
      <c r="E19" s="14" t="s">
        <v>18</v>
      </c>
      <c r="F19" s="15" t="n">
        <v>198</v>
      </c>
    </row>
    <row r="20" customFormat="false" ht="300.7" hidden="false" customHeight="true" outlineLevel="3" collapsed="false">
      <c r="A20" s="11" t="s">
        <v>35</v>
      </c>
      <c r="B20" s="12" t="s">
        <v>9</v>
      </c>
      <c r="C20" s="13" t="s">
        <v>36</v>
      </c>
      <c r="D20" s="13" t="s">
        <v>11</v>
      </c>
      <c r="E20" s="14" t="s">
        <v>18</v>
      </c>
      <c r="F20" s="15" t="n">
        <v>845</v>
      </c>
    </row>
    <row r="21" customFormat="false" ht="58.2" hidden="false" customHeight="true" outlineLevel="3" collapsed="false">
      <c r="A21" s="11" t="s">
        <v>37</v>
      </c>
      <c r="B21" s="12" t="s">
        <v>9</v>
      </c>
      <c r="C21" s="13" t="s">
        <v>38</v>
      </c>
      <c r="D21" s="13" t="s">
        <v>11</v>
      </c>
      <c r="E21" s="14" t="s">
        <v>18</v>
      </c>
      <c r="F21" s="15" t="n">
        <v>316222</v>
      </c>
    </row>
    <row r="22" customFormat="false" ht="94.75" hidden="false" customHeight="true" outlineLevel="3" collapsed="false">
      <c r="A22" s="11" t="s">
        <v>39</v>
      </c>
      <c r="B22" s="12" t="s">
        <v>9</v>
      </c>
      <c r="C22" s="13" t="s">
        <v>40</v>
      </c>
      <c r="D22" s="13" t="s">
        <v>11</v>
      </c>
      <c r="E22" s="14" t="s">
        <v>18</v>
      </c>
      <c r="F22" s="15" t="n">
        <v>525</v>
      </c>
    </row>
    <row r="23" customFormat="false" ht="37.3" hidden="false" customHeight="false" outlineLevel="1" collapsed="false">
      <c r="A23" s="11" t="s">
        <v>41</v>
      </c>
      <c r="B23" s="12" t="s">
        <v>9</v>
      </c>
      <c r="C23" s="13" t="s">
        <v>42</v>
      </c>
      <c r="D23" s="13" t="s">
        <v>11</v>
      </c>
      <c r="E23" s="14" t="s">
        <v>9</v>
      </c>
      <c r="F23" s="15" t="n">
        <f aca="false">F24+F29</f>
        <v>11232.5</v>
      </c>
    </row>
    <row r="24" customFormat="false" ht="37.3" hidden="false" customHeight="false" outlineLevel="2" collapsed="false">
      <c r="A24" s="11" t="s">
        <v>43</v>
      </c>
      <c r="B24" s="12" t="s">
        <v>9</v>
      </c>
      <c r="C24" s="13" t="s">
        <v>44</v>
      </c>
      <c r="D24" s="13" t="s">
        <v>11</v>
      </c>
      <c r="E24" s="14" t="s">
        <v>9</v>
      </c>
      <c r="F24" s="15" t="n">
        <f aca="false">F25+F26+F27+F28</f>
        <v>11037.1</v>
      </c>
    </row>
    <row r="25" customFormat="false" ht="91" hidden="false" customHeight="false" outlineLevel="3" collapsed="false">
      <c r="A25" s="11" t="s">
        <v>45</v>
      </c>
      <c r="B25" s="12" t="s">
        <v>9</v>
      </c>
      <c r="C25" s="13" t="s">
        <v>46</v>
      </c>
      <c r="D25" s="13" t="s">
        <v>11</v>
      </c>
      <c r="E25" s="14" t="s">
        <v>18</v>
      </c>
      <c r="F25" s="15" t="n">
        <v>5612.1</v>
      </c>
    </row>
    <row r="26" customFormat="false" ht="108.95" hidden="false" customHeight="false" outlineLevel="3" collapsed="false">
      <c r="A26" s="11" t="s">
        <v>47</v>
      </c>
      <c r="B26" s="12" t="s">
        <v>9</v>
      </c>
      <c r="C26" s="13" t="s">
        <v>48</v>
      </c>
      <c r="D26" s="13" t="s">
        <v>11</v>
      </c>
      <c r="E26" s="14" t="s">
        <v>18</v>
      </c>
      <c r="F26" s="15" t="n">
        <v>32.5</v>
      </c>
    </row>
    <row r="27" customFormat="false" ht="91" hidden="false" customHeight="false" outlineLevel="3" collapsed="false">
      <c r="A27" s="11" t="s">
        <v>49</v>
      </c>
      <c r="B27" s="12" t="s">
        <v>9</v>
      </c>
      <c r="C27" s="13" t="s">
        <v>50</v>
      </c>
      <c r="D27" s="13" t="s">
        <v>11</v>
      </c>
      <c r="E27" s="14" t="s">
        <v>18</v>
      </c>
      <c r="F27" s="15" t="n">
        <v>5958.2</v>
      </c>
    </row>
    <row r="28" customFormat="false" ht="91" hidden="false" customHeight="false" outlineLevel="3" collapsed="false">
      <c r="A28" s="11" t="s">
        <v>51</v>
      </c>
      <c r="B28" s="12" t="s">
        <v>9</v>
      </c>
      <c r="C28" s="13" t="s">
        <v>52</v>
      </c>
      <c r="D28" s="13" t="s">
        <v>11</v>
      </c>
      <c r="E28" s="14" t="s">
        <v>18</v>
      </c>
      <c r="F28" s="15" t="n">
        <v>-565.7</v>
      </c>
    </row>
    <row r="29" customFormat="false" ht="19.7" hidden="false" customHeight="false" outlineLevel="2" collapsed="false">
      <c r="A29" s="11" t="s">
        <v>53</v>
      </c>
      <c r="B29" s="12" t="s">
        <v>9</v>
      </c>
      <c r="C29" s="13" t="s">
        <v>54</v>
      </c>
      <c r="D29" s="13" t="s">
        <v>11</v>
      </c>
      <c r="E29" s="14" t="s">
        <v>9</v>
      </c>
      <c r="F29" s="15" t="n">
        <f aca="false">F30</f>
        <v>195.4</v>
      </c>
    </row>
    <row r="30" customFormat="false" ht="19.7" hidden="false" customHeight="false" outlineLevel="3" collapsed="false">
      <c r="A30" s="11" t="s">
        <v>55</v>
      </c>
      <c r="B30" s="12" t="s">
        <v>9</v>
      </c>
      <c r="C30" s="13" t="s">
        <v>56</v>
      </c>
      <c r="D30" s="13" t="s">
        <v>11</v>
      </c>
      <c r="E30" s="14" t="s">
        <v>18</v>
      </c>
      <c r="F30" s="15" t="n">
        <v>195.4</v>
      </c>
    </row>
    <row r="31" customFormat="false" ht="19.7" hidden="false" customHeight="false" outlineLevel="1" collapsed="false">
      <c r="A31" s="11" t="s">
        <v>57</v>
      </c>
      <c r="B31" s="12" t="s">
        <v>9</v>
      </c>
      <c r="C31" s="13" t="s">
        <v>58</v>
      </c>
      <c r="D31" s="13" t="s">
        <v>11</v>
      </c>
      <c r="E31" s="14" t="s">
        <v>9</v>
      </c>
      <c r="F31" s="15" t="n">
        <f aca="false">F32+F35+F36</f>
        <v>82507</v>
      </c>
    </row>
    <row r="32" customFormat="false" ht="19.7" hidden="false" customHeight="false" outlineLevel="2" collapsed="false">
      <c r="A32" s="11" t="s">
        <v>59</v>
      </c>
      <c r="B32" s="12" t="s">
        <v>9</v>
      </c>
      <c r="C32" s="13" t="s">
        <v>60</v>
      </c>
      <c r="D32" s="13" t="s">
        <v>11</v>
      </c>
      <c r="E32" s="14" t="s">
        <v>9</v>
      </c>
      <c r="F32" s="15" t="n">
        <f aca="false">F33+F34</f>
        <v>68308</v>
      </c>
    </row>
    <row r="33" customFormat="false" ht="37.3" hidden="false" customHeight="false" outlineLevel="3" collapsed="false">
      <c r="A33" s="11" t="s">
        <v>61</v>
      </c>
      <c r="B33" s="12" t="s">
        <v>9</v>
      </c>
      <c r="C33" s="13" t="s">
        <v>62</v>
      </c>
      <c r="D33" s="13" t="s">
        <v>11</v>
      </c>
      <c r="E33" s="14" t="s">
        <v>18</v>
      </c>
      <c r="F33" s="15" t="n">
        <v>34901</v>
      </c>
    </row>
    <row r="34" customFormat="false" ht="55.2" hidden="false" customHeight="false" outlineLevel="3" collapsed="false">
      <c r="A34" s="11" t="s">
        <v>63</v>
      </c>
      <c r="B34" s="12" t="s">
        <v>9</v>
      </c>
      <c r="C34" s="13" t="s">
        <v>64</v>
      </c>
      <c r="D34" s="13" t="s">
        <v>11</v>
      </c>
      <c r="E34" s="14" t="s">
        <v>18</v>
      </c>
      <c r="F34" s="15" t="n">
        <v>33407</v>
      </c>
    </row>
    <row r="35" customFormat="false" ht="19.7" hidden="false" customHeight="false" outlineLevel="3" collapsed="false">
      <c r="A35" s="11" t="s">
        <v>65</v>
      </c>
      <c r="B35" s="12" t="s">
        <v>9</v>
      </c>
      <c r="C35" s="13" t="s">
        <v>66</v>
      </c>
      <c r="D35" s="13" t="s">
        <v>11</v>
      </c>
      <c r="E35" s="14" t="s">
        <v>18</v>
      </c>
      <c r="F35" s="15" t="n">
        <v>5</v>
      </c>
    </row>
    <row r="36" customFormat="false" ht="37.3" hidden="false" customHeight="false" outlineLevel="3" collapsed="false">
      <c r="A36" s="11" t="s">
        <v>67</v>
      </c>
      <c r="B36" s="12" t="s">
        <v>9</v>
      </c>
      <c r="C36" s="13" t="s">
        <v>68</v>
      </c>
      <c r="D36" s="13" t="s">
        <v>11</v>
      </c>
      <c r="E36" s="14" t="s">
        <v>18</v>
      </c>
      <c r="F36" s="15" t="n">
        <v>14194</v>
      </c>
    </row>
    <row r="37" customFormat="false" ht="19.7" hidden="false" customHeight="false" outlineLevel="1" collapsed="false">
      <c r="A37" s="11" t="s">
        <v>69</v>
      </c>
      <c r="B37" s="12" t="s">
        <v>9</v>
      </c>
      <c r="C37" s="13" t="s">
        <v>70</v>
      </c>
      <c r="D37" s="13" t="s">
        <v>11</v>
      </c>
      <c r="E37" s="14" t="s">
        <v>9</v>
      </c>
      <c r="F37" s="15" t="n">
        <f aca="false">F38+F40+F42</f>
        <v>48460</v>
      </c>
    </row>
    <row r="38" customFormat="false" ht="19.7" hidden="false" customHeight="false" outlineLevel="2" collapsed="false">
      <c r="A38" s="11" t="s">
        <v>71</v>
      </c>
      <c r="B38" s="12" t="s">
        <v>9</v>
      </c>
      <c r="C38" s="13" t="s">
        <v>72</v>
      </c>
      <c r="D38" s="13" t="s">
        <v>11</v>
      </c>
      <c r="E38" s="14" t="s">
        <v>9</v>
      </c>
      <c r="F38" s="15" t="n">
        <f aca="false">F39</f>
        <v>14232</v>
      </c>
    </row>
    <row r="39" customFormat="false" ht="37.3" hidden="false" customHeight="false" outlineLevel="3" collapsed="false">
      <c r="A39" s="11" t="s">
        <v>73</v>
      </c>
      <c r="B39" s="12" t="s">
        <v>9</v>
      </c>
      <c r="C39" s="13" t="s">
        <v>74</v>
      </c>
      <c r="D39" s="13" t="s">
        <v>11</v>
      </c>
      <c r="E39" s="14" t="s">
        <v>18</v>
      </c>
      <c r="F39" s="15" t="n">
        <v>14232</v>
      </c>
    </row>
    <row r="40" customFormat="false" ht="19.7" hidden="false" customHeight="false" outlineLevel="2" collapsed="false">
      <c r="A40" s="11" t="s">
        <v>75</v>
      </c>
      <c r="B40" s="12" t="s">
        <v>9</v>
      </c>
      <c r="C40" s="13" t="s">
        <v>76</v>
      </c>
      <c r="D40" s="13" t="s">
        <v>11</v>
      </c>
      <c r="E40" s="14" t="s">
        <v>9</v>
      </c>
      <c r="F40" s="15" t="n">
        <f aca="false">F41</f>
        <v>30756</v>
      </c>
    </row>
    <row r="41" customFormat="false" ht="37.3" hidden="false" customHeight="false" outlineLevel="3" collapsed="false">
      <c r="A41" s="11" t="s">
        <v>77</v>
      </c>
      <c r="B41" s="12" t="s">
        <v>9</v>
      </c>
      <c r="C41" s="13" t="s">
        <v>78</v>
      </c>
      <c r="D41" s="13" t="s">
        <v>11</v>
      </c>
      <c r="E41" s="14" t="s">
        <v>18</v>
      </c>
      <c r="F41" s="15" t="n">
        <v>30756</v>
      </c>
    </row>
    <row r="42" customFormat="false" ht="19.7" hidden="false" customHeight="false" outlineLevel="2" collapsed="false">
      <c r="A42" s="11" t="s">
        <v>79</v>
      </c>
      <c r="B42" s="12" t="s">
        <v>9</v>
      </c>
      <c r="C42" s="13" t="s">
        <v>80</v>
      </c>
      <c r="D42" s="13" t="s">
        <v>11</v>
      </c>
      <c r="E42" s="14" t="s">
        <v>9</v>
      </c>
      <c r="F42" s="15" t="n">
        <f aca="false">F43+F44</f>
        <v>3472</v>
      </c>
    </row>
    <row r="43" customFormat="false" ht="37.3" hidden="false" customHeight="false" outlineLevel="3" collapsed="false">
      <c r="A43" s="11" t="s">
        <v>81</v>
      </c>
      <c r="B43" s="12" t="s">
        <v>9</v>
      </c>
      <c r="C43" s="13" t="s">
        <v>82</v>
      </c>
      <c r="D43" s="13" t="s">
        <v>11</v>
      </c>
      <c r="E43" s="14" t="s">
        <v>18</v>
      </c>
      <c r="F43" s="15" t="n">
        <v>3174</v>
      </c>
    </row>
    <row r="44" customFormat="false" ht="37.3" hidden="false" customHeight="false" outlineLevel="3" collapsed="false">
      <c r="A44" s="11" t="s">
        <v>83</v>
      </c>
      <c r="B44" s="12" t="s">
        <v>9</v>
      </c>
      <c r="C44" s="13" t="s">
        <v>84</v>
      </c>
      <c r="D44" s="13" t="s">
        <v>11</v>
      </c>
      <c r="E44" s="14" t="s">
        <v>18</v>
      </c>
      <c r="F44" s="15" t="n">
        <v>298</v>
      </c>
    </row>
    <row r="45" customFormat="false" ht="19.7" hidden="false" customHeight="false" outlineLevel="1" collapsed="false">
      <c r="A45" s="11" t="s">
        <v>85</v>
      </c>
      <c r="B45" s="12" t="s">
        <v>9</v>
      </c>
      <c r="C45" s="13" t="s">
        <v>86</v>
      </c>
      <c r="D45" s="13" t="s">
        <v>11</v>
      </c>
      <c r="E45" s="14" t="s">
        <v>9</v>
      </c>
      <c r="F45" s="15" t="n">
        <f aca="false">F46</f>
        <v>22532</v>
      </c>
    </row>
    <row r="46" customFormat="false" ht="37.3" hidden="false" customHeight="false" outlineLevel="3" collapsed="false">
      <c r="A46" s="11" t="s">
        <v>87</v>
      </c>
      <c r="B46" s="12" t="s">
        <v>9</v>
      </c>
      <c r="C46" s="13" t="s">
        <v>88</v>
      </c>
      <c r="D46" s="13" t="s">
        <v>11</v>
      </c>
      <c r="E46" s="14" t="s">
        <v>18</v>
      </c>
      <c r="F46" s="15" t="n">
        <v>22532</v>
      </c>
    </row>
    <row r="47" customFormat="false" ht="37.3" hidden="false" customHeight="false" outlineLevel="1" collapsed="false">
      <c r="A47" s="11" t="s">
        <v>89</v>
      </c>
      <c r="B47" s="12" t="s">
        <v>9</v>
      </c>
      <c r="C47" s="13" t="s">
        <v>90</v>
      </c>
      <c r="D47" s="13" t="s">
        <v>11</v>
      </c>
      <c r="E47" s="14" t="s">
        <v>9</v>
      </c>
      <c r="F47" s="15" t="n">
        <f aca="false">F48+F50+F52</f>
        <v>17914.73419</v>
      </c>
    </row>
    <row r="48" customFormat="false" ht="73.1" hidden="false" customHeight="false" outlineLevel="2" collapsed="false">
      <c r="A48" s="11" t="s">
        <v>91</v>
      </c>
      <c r="B48" s="12" t="s">
        <v>9</v>
      </c>
      <c r="C48" s="13" t="s">
        <v>92</v>
      </c>
      <c r="D48" s="13" t="s">
        <v>11</v>
      </c>
      <c r="E48" s="14" t="s">
        <v>9</v>
      </c>
      <c r="F48" s="15" t="n">
        <f aca="false">F49</f>
        <v>1198.99554</v>
      </c>
    </row>
    <row r="49" customFormat="false" ht="55.2" hidden="false" customHeight="false" outlineLevel="3" collapsed="false">
      <c r="A49" s="11" t="s">
        <v>93</v>
      </c>
      <c r="B49" s="12" t="s">
        <v>9</v>
      </c>
      <c r="C49" s="13" t="s">
        <v>94</v>
      </c>
      <c r="D49" s="13" t="s">
        <v>11</v>
      </c>
      <c r="E49" s="14" t="s">
        <v>95</v>
      </c>
      <c r="F49" s="15" t="n">
        <v>1198.99554</v>
      </c>
    </row>
    <row r="50" customFormat="false" ht="73.1" hidden="false" customHeight="false" outlineLevel="2" collapsed="false">
      <c r="A50" s="11" t="s">
        <v>96</v>
      </c>
      <c r="B50" s="12" t="s">
        <v>9</v>
      </c>
      <c r="C50" s="13" t="s">
        <v>97</v>
      </c>
      <c r="D50" s="13" t="s">
        <v>11</v>
      </c>
      <c r="E50" s="14" t="s">
        <v>9</v>
      </c>
      <c r="F50" s="15" t="n">
        <f aca="false">F51</f>
        <v>5431.21486</v>
      </c>
    </row>
    <row r="51" customFormat="false" ht="73.1" hidden="false" customHeight="false" outlineLevel="3" collapsed="false">
      <c r="A51" s="11" t="s">
        <v>98</v>
      </c>
      <c r="B51" s="12" t="s">
        <v>9</v>
      </c>
      <c r="C51" s="13" t="s">
        <v>99</v>
      </c>
      <c r="D51" s="13" t="s">
        <v>11</v>
      </c>
      <c r="E51" s="14" t="s">
        <v>95</v>
      </c>
      <c r="F51" s="15" t="n">
        <v>5431.21486</v>
      </c>
    </row>
    <row r="52" customFormat="false" ht="73.1" hidden="false" customHeight="false" outlineLevel="2" collapsed="false">
      <c r="A52" s="11" t="s">
        <v>100</v>
      </c>
      <c r="B52" s="12" t="s">
        <v>9</v>
      </c>
      <c r="C52" s="13" t="s">
        <v>101</v>
      </c>
      <c r="D52" s="13" t="s">
        <v>11</v>
      </c>
      <c r="E52" s="14" t="s">
        <v>9</v>
      </c>
      <c r="F52" s="15" t="n">
        <f aca="false">F53+F54+F55</f>
        <v>11284.52379</v>
      </c>
    </row>
    <row r="53" customFormat="false" ht="73.1" hidden="false" customHeight="false" outlineLevel="3" collapsed="false">
      <c r="A53" s="11" t="s">
        <v>102</v>
      </c>
      <c r="B53" s="12" t="s">
        <v>9</v>
      </c>
      <c r="C53" s="13" t="s">
        <v>103</v>
      </c>
      <c r="D53" s="13" t="s">
        <v>11</v>
      </c>
      <c r="E53" s="14" t="s">
        <v>95</v>
      </c>
      <c r="F53" s="15" t="n">
        <v>10220.466</v>
      </c>
    </row>
    <row r="54" customFormat="false" ht="91" hidden="false" customHeight="false" outlineLevel="3" collapsed="false">
      <c r="A54" s="11" t="s">
        <v>104</v>
      </c>
      <c r="B54" s="12" t="s">
        <v>9</v>
      </c>
      <c r="C54" s="13" t="s">
        <v>105</v>
      </c>
      <c r="D54" s="13" t="s">
        <v>11</v>
      </c>
      <c r="E54" s="14" t="s">
        <v>95</v>
      </c>
      <c r="F54" s="15" t="n">
        <v>1037.786</v>
      </c>
    </row>
    <row r="55" customFormat="false" ht="73.1" hidden="false" customHeight="false" outlineLevel="3" collapsed="false">
      <c r="A55" s="11" t="s">
        <v>106</v>
      </c>
      <c r="B55" s="12" t="s">
        <v>9</v>
      </c>
      <c r="C55" s="13" t="s">
        <v>103</v>
      </c>
      <c r="D55" s="13" t="s">
        <v>11</v>
      </c>
      <c r="E55" s="14" t="s">
        <v>95</v>
      </c>
      <c r="F55" s="15" t="n">
        <v>26.27179</v>
      </c>
    </row>
    <row r="56" customFormat="false" ht="19.7" hidden="false" customHeight="false" outlineLevel="1" collapsed="false">
      <c r="A56" s="11" t="s">
        <v>107</v>
      </c>
      <c r="B56" s="12" t="s">
        <v>9</v>
      </c>
      <c r="C56" s="13" t="s">
        <v>108</v>
      </c>
      <c r="D56" s="13" t="s">
        <v>11</v>
      </c>
      <c r="E56" s="14" t="s">
        <v>9</v>
      </c>
      <c r="F56" s="15" t="n">
        <f aca="false">F57</f>
        <v>3662.96</v>
      </c>
    </row>
    <row r="57" customFormat="false" ht="22.35" hidden="false" customHeight="true" outlineLevel="2" collapsed="false">
      <c r="A57" s="11" t="s">
        <v>109</v>
      </c>
      <c r="B57" s="12" t="s">
        <v>9</v>
      </c>
      <c r="C57" s="13" t="s">
        <v>110</v>
      </c>
      <c r="D57" s="13" t="s">
        <v>11</v>
      </c>
      <c r="E57" s="14" t="s">
        <v>9</v>
      </c>
      <c r="F57" s="15" t="n">
        <f aca="false">F58+F59+F60+F61+F62</f>
        <v>3662.96</v>
      </c>
    </row>
    <row r="58" customFormat="false" ht="37.3" hidden="false" customHeight="false" outlineLevel="3" collapsed="false">
      <c r="A58" s="11" t="s">
        <v>111</v>
      </c>
      <c r="B58" s="12" t="s">
        <v>9</v>
      </c>
      <c r="C58" s="13" t="s">
        <v>112</v>
      </c>
      <c r="D58" s="13" t="s">
        <v>11</v>
      </c>
      <c r="E58" s="14" t="s">
        <v>95</v>
      </c>
      <c r="F58" s="15" t="n">
        <v>1E-005</v>
      </c>
    </row>
    <row r="59" customFormat="false" ht="37.3" hidden="false" customHeight="false" outlineLevel="3" collapsed="false">
      <c r="A59" s="11" t="s">
        <v>113</v>
      </c>
      <c r="B59" s="12" t="s">
        <v>9</v>
      </c>
      <c r="C59" s="13" t="s">
        <v>112</v>
      </c>
      <c r="D59" s="13" t="s">
        <v>11</v>
      </c>
      <c r="E59" s="14" t="s">
        <v>95</v>
      </c>
      <c r="F59" s="15" t="n">
        <v>597.55965</v>
      </c>
    </row>
    <row r="60" customFormat="false" ht="19.7" hidden="false" customHeight="false" outlineLevel="3" collapsed="false">
      <c r="A60" s="11" t="s">
        <v>114</v>
      </c>
      <c r="B60" s="12" t="s">
        <v>9</v>
      </c>
      <c r="C60" s="13" t="s">
        <v>115</v>
      </c>
      <c r="D60" s="13" t="s">
        <v>11</v>
      </c>
      <c r="E60" s="14" t="s">
        <v>95</v>
      </c>
      <c r="F60" s="15" t="n">
        <v>2665.64037</v>
      </c>
    </row>
    <row r="61" customFormat="false" ht="19.7" hidden="false" customHeight="false" outlineLevel="3" collapsed="false">
      <c r="A61" s="11" t="s">
        <v>116</v>
      </c>
      <c r="B61" s="12" t="s">
        <v>9</v>
      </c>
      <c r="C61" s="13" t="s">
        <v>117</v>
      </c>
      <c r="D61" s="13" t="s">
        <v>11</v>
      </c>
      <c r="E61" s="14" t="s">
        <v>95</v>
      </c>
      <c r="F61" s="15" t="n">
        <v>105.62997</v>
      </c>
    </row>
    <row r="62" customFormat="false" ht="19.7" hidden="false" customHeight="false" outlineLevel="3" collapsed="false">
      <c r="A62" s="11" t="s">
        <v>118</v>
      </c>
      <c r="B62" s="12" t="s">
        <v>9</v>
      </c>
      <c r="C62" s="13" t="s">
        <v>119</v>
      </c>
      <c r="D62" s="13" t="s">
        <v>11</v>
      </c>
      <c r="E62" s="14" t="s">
        <v>95</v>
      </c>
      <c r="F62" s="15" t="n">
        <v>294.13</v>
      </c>
    </row>
    <row r="63" customFormat="false" ht="37.3" hidden="false" customHeight="false" outlineLevel="1" collapsed="false">
      <c r="A63" s="11" t="s">
        <v>120</v>
      </c>
      <c r="B63" s="12" t="s">
        <v>9</v>
      </c>
      <c r="C63" s="13" t="s">
        <v>121</v>
      </c>
      <c r="D63" s="13" t="s">
        <v>11</v>
      </c>
      <c r="E63" s="14" t="s">
        <v>9</v>
      </c>
      <c r="F63" s="15" t="n">
        <f aca="false">F64</f>
        <v>1544.40591</v>
      </c>
    </row>
    <row r="64" customFormat="false" ht="19.7" hidden="false" customHeight="false" outlineLevel="2" collapsed="false">
      <c r="A64" s="11" t="s">
        <v>122</v>
      </c>
      <c r="B64" s="12" t="s">
        <v>9</v>
      </c>
      <c r="C64" s="13" t="s">
        <v>123</v>
      </c>
      <c r="D64" s="13" t="s">
        <v>11</v>
      </c>
      <c r="E64" s="14" t="s">
        <v>9</v>
      </c>
      <c r="F64" s="15" t="n">
        <f aca="false">F65</f>
        <v>1544.40591</v>
      </c>
    </row>
    <row r="65" customFormat="false" ht="19.7" hidden="false" customHeight="false" outlineLevel="3" collapsed="false">
      <c r="A65" s="11" t="s">
        <v>124</v>
      </c>
      <c r="B65" s="12" t="s">
        <v>9</v>
      </c>
      <c r="C65" s="13" t="s">
        <v>125</v>
      </c>
      <c r="D65" s="13" t="s">
        <v>11</v>
      </c>
      <c r="E65" s="14" t="s">
        <v>126</v>
      </c>
      <c r="F65" s="15" t="n">
        <v>1544.40591</v>
      </c>
    </row>
    <row r="66" customFormat="false" ht="19.7" hidden="false" customHeight="false" outlineLevel="1" collapsed="false">
      <c r="A66" s="11" t="s">
        <v>127</v>
      </c>
      <c r="B66" s="12" t="s">
        <v>9</v>
      </c>
      <c r="C66" s="13" t="s">
        <v>128</v>
      </c>
      <c r="D66" s="13" t="s">
        <v>11</v>
      </c>
      <c r="E66" s="14" t="s">
        <v>9</v>
      </c>
      <c r="F66" s="15" t="n">
        <f aca="false">F67</f>
        <v>9.072</v>
      </c>
    </row>
    <row r="67" customFormat="false" ht="73.1" hidden="false" customHeight="false" outlineLevel="2" collapsed="false">
      <c r="A67" s="11" t="s">
        <v>129</v>
      </c>
      <c r="B67" s="12" t="s">
        <v>9</v>
      </c>
      <c r="C67" s="13" t="s">
        <v>130</v>
      </c>
      <c r="D67" s="13" t="s">
        <v>11</v>
      </c>
      <c r="E67" s="14" t="s">
        <v>9</v>
      </c>
      <c r="F67" s="15" t="n">
        <f aca="false">F68</f>
        <v>9.072</v>
      </c>
    </row>
    <row r="68" customFormat="false" ht="73.1" hidden="false" customHeight="false" outlineLevel="3" collapsed="false">
      <c r="A68" s="11" t="s">
        <v>131</v>
      </c>
      <c r="B68" s="12" t="s">
        <v>9</v>
      </c>
      <c r="C68" s="13" t="s">
        <v>132</v>
      </c>
      <c r="D68" s="13" t="s">
        <v>11</v>
      </c>
      <c r="E68" s="14" t="s">
        <v>133</v>
      </c>
      <c r="F68" s="15" t="n">
        <v>9.072</v>
      </c>
    </row>
    <row r="69" customFormat="false" ht="19.7" hidden="false" customHeight="false" outlineLevel="1" collapsed="false">
      <c r="A69" s="11" t="s">
        <v>134</v>
      </c>
      <c r="B69" s="12" t="s">
        <v>9</v>
      </c>
      <c r="C69" s="13" t="s">
        <v>135</v>
      </c>
      <c r="D69" s="13" t="s">
        <v>11</v>
      </c>
      <c r="E69" s="14" t="s">
        <v>9</v>
      </c>
      <c r="F69" s="15" t="n">
        <f aca="false">F70+F84+F86+F88+F90</f>
        <v>2615.65984</v>
      </c>
    </row>
    <row r="70" customFormat="false" ht="37.3" hidden="false" customHeight="false" outlineLevel="2" collapsed="false">
      <c r="A70" s="11" t="s">
        <v>136</v>
      </c>
      <c r="B70" s="12" t="s">
        <v>9</v>
      </c>
      <c r="C70" s="13" t="s">
        <v>137</v>
      </c>
      <c r="D70" s="13" t="s">
        <v>11</v>
      </c>
      <c r="E70" s="14" t="s">
        <v>9</v>
      </c>
      <c r="F70" s="15" t="n">
        <f aca="false">SUM(F71:F83)</f>
        <v>1054.75896</v>
      </c>
    </row>
    <row r="71" customFormat="false" ht="76.1" hidden="false" customHeight="true" outlineLevel="3" collapsed="false">
      <c r="A71" s="11" t="s">
        <v>138</v>
      </c>
      <c r="B71" s="12" t="s">
        <v>9</v>
      </c>
      <c r="C71" s="13" t="s">
        <v>139</v>
      </c>
      <c r="D71" s="13" t="s">
        <v>11</v>
      </c>
      <c r="E71" s="14" t="s">
        <v>140</v>
      </c>
      <c r="F71" s="15" t="n">
        <v>23.87544</v>
      </c>
    </row>
    <row r="72" customFormat="false" ht="91" hidden="false" customHeight="false" outlineLevel="3" collapsed="false">
      <c r="A72" s="11" t="s">
        <v>141</v>
      </c>
      <c r="B72" s="12" t="s">
        <v>9</v>
      </c>
      <c r="C72" s="13" t="s">
        <v>142</v>
      </c>
      <c r="D72" s="13" t="s">
        <v>11</v>
      </c>
      <c r="E72" s="14" t="s">
        <v>140</v>
      </c>
      <c r="F72" s="15" t="n">
        <v>64.592</v>
      </c>
    </row>
    <row r="73" customFormat="false" ht="73.1" hidden="false" customHeight="false" outlineLevel="3" collapsed="false">
      <c r="A73" s="11" t="s">
        <v>143</v>
      </c>
      <c r="B73" s="12" t="s">
        <v>9</v>
      </c>
      <c r="C73" s="13" t="s">
        <v>144</v>
      </c>
      <c r="D73" s="13" t="s">
        <v>11</v>
      </c>
      <c r="E73" s="14" t="s">
        <v>140</v>
      </c>
      <c r="F73" s="15" t="n">
        <v>268.01561</v>
      </c>
    </row>
    <row r="74" customFormat="false" ht="73.1" hidden="false" customHeight="false" outlineLevel="3" collapsed="false">
      <c r="A74" s="11" t="s">
        <v>145</v>
      </c>
      <c r="B74" s="12" t="s">
        <v>9</v>
      </c>
      <c r="C74" s="13" t="s">
        <v>146</v>
      </c>
      <c r="D74" s="13" t="s">
        <v>11</v>
      </c>
      <c r="E74" s="14" t="s">
        <v>140</v>
      </c>
      <c r="F74" s="15" t="n">
        <v>35.46348</v>
      </c>
    </row>
    <row r="75" customFormat="false" ht="73.1" hidden="false" customHeight="false" outlineLevel="3" collapsed="false">
      <c r="A75" s="11" t="s">
        <v>147</v>
      </c>
      <c r="B75" s="12" t="s">
        <v>9</v>
      </c>
      <c r="C75" s="13" t="s">
        <v>148</v>
      </c>
      <c r="D75" s="13" t="s">
        <v>11</v>
      </c>
      <c r="E75" s="14" t="s">
        <v>140</v>
      </c>
      <c r="F75" s="15" t="n">
        <v>1.278</v>
      </c>
    </row>
    <row r="76" customFormat="false" ht="73.1" hidden="false" customHeight="false" outlineLevel="3" collapsed="false">
      <c r="A76" s="11" t="s">
        <v>149</v>
      </c>
      <c r="B76" s="12" t="s">
        <v>9</v>
      </c>
      <c r="C76" s="13" t="s">
        <v>150</v>
      </c>
      <c r="D76" s="13" t="s">
        <v>11</v>
      </c>
      <c r="E76" s="14" t="s">
        <v>140</v>
      </c>
      <c r="F76" s="15" t="n">
        <v>5</v>
      </c>
    </row>
    <row r="77" customFormat="false" ht="91" hidden="false" customHeight="false" outlineLevel="3" collapsed="false">
      <c r="A77" s="11" t="s">
        <v>151</v>
      </c>
      <c r="B77" s="12" t="s">
        <v>9</v>
      </c>
      <c r="C77" s="13" t="s">
        <v>152</v>
      </c>
      <c r="D77" s="13" t="s">
        <v>11</v>
      </c>
      <c r="E77" s="14" t="s">
        <v>140</v>
      </c>
      <c r="F77" s="15" t="n">
        <v>8.311</v>
      </c>
    </row>
    <row r="78" customFormat="false" ht="108.95" hidden="false" customHeight="false" outlineLevel="3" collapsed="false">
      <c r="A78" s="11" t="s">
        <v>153</v>
      </c>
      <c r="B78" s="12" t="s">
        <v>9</v>
      </c>
      <c r="C78" s="13" t="s">
        <v>154</v>
      </c>
      <c r="D78" s="13" t="s">
        <v>11</v>
      </c>
      <c r="E78" s="14" t="s">
        <v>140</v>
      </c>
      <c r="F78" s="15" t="n">
        <v>2.778</v>
      </c>
    </row>
    <row r="79" customFormat="false" ht="73.1" hidden="false" customHeight="false" outlineLevel="3" collapsed="false">
      <c r="A79" s="11" t="s">
        <v>155</v>
      </c>
      <c r="B79" s="12" t="s">
        <v>9</v>
      </c>
      <c r="C79" s="13" t="s">
        <v>156</v>
      </c>
      <c r="D79" s="13" t="s">
        <v>11</v>
      </c>
      <c r="E79" s="14" t="s">
        <v>140</v>
      </c>
      <c r="F79" s="15" t="n">
        <v>13.16135</v>
      </c>
    </row>
    <row r="80" customFormat="false" ht="73.1" hidden="false" customHeight="false" outlineLevel="3" collapsed="false">
      <c r="A80" s="11" t="s">
        <v>157</v>
      </c>
      <c r="B80" s="12" t="s">
        <v>9</v>
      </c>
      <c r="C80" s="13" t="s">
        <v>158</v>
      </c>
      <c r="D80" s="13" t="s">
        <v>11</v>
      </c>
      <c r="E80" s="14" t="s">
        <v>140</v>
      </c>
      <c r="F80" s="15" t="n">
        <v>64.81667</v>
      </c>
    </row>
    <row r="81" customFormat="false" ht="73.1" hidden="false" customHeight="false" outlineLevel="3" collapsed="false">
      <c r="A81" s="11" t="s">
        <v>159</v>
      </c>
      <c r="B81" s="12" t="s">
        <v>9</v>
      </c>
      <c r="C81" s="13" t="s">
        <v>160</v>
      </c>
      <c r="D81" s="13" t="s">
        <v>11</v>
      </c>
      <c r="E81" s="14" t="s">
        <v>140</v>
      </c>
      <c r="F81" s="15" t="n">
        <v>520.80041</v>
      </c>
    </row>
    <row r="82" customFormat="false" ht="126.85" hidden="false" customHeight="false" outlineLevel="3" collapsed="false">
      <c r="A82" s="11" t="s">
        <v>161</v>
      </c>
      <c r="B82" s="12" t="s">
        <v>9</v>
      </c>
      <c r="C82" s="13" t="s">
        <v>162</v>
      </c>
      <c r="D82" s="13" t="s">
        <v>11</v>
      </c>
      <c r="E82" s="14" t="s">
        <v>140</v>
      </c>
      <c r="F82" s="15" t="n">
        <v>31.667</v>
      </c>
    </row>
    <row r="83" customFormat="false" ht="80.55" hidden="false" customHeight="true" outlineLevel="3" collapsed="false">
      <c r="A83" s="11" t="s">
        <v>163</v>
      </c>
      <c r="B83" s="12" t="s">
        <v>9</v>
      </c>
      <c r="C83" s="13" t="s">
        <v>164</v>
      </c>
      <c r="D83" s="13" t="s">
        <v>11</v>
      </c>
      <c r="E83" s="14" t="s">
        <v>140</v>
      </c>
      <c r="F83" s="15" t="n">
        <v>15</v>
      </c>
    </row>
    <row r="84" customFormat="false" ht="91" hidden="false" customHeight="false" outlineLevel="2" collapsed="false">
      <c r="A84" s="11" t="s">
        <v>165</v>
      </c>
      <c r="B84" s="12" t="s">
        <v>9</v>
      </c>
      <c r="C84" s="13" t="s">
        <v>166</v>
      </c>
      <c r="D84" s="13" t="s">
        <v>11</v>
      </c>
      <c r="E84" s="14" t="s">
        <v>9</v>
      </c>
      <c r="F84" s="15" t="n">
        <v>65.964</v>
      </c>
    </row>
    <row r="85" customFormat="false" ht="76.85" hidden="false" customHeight="true" outlineLevel="3" collapsed="false">
      <c r="A85" s="11" t="s">
        <v>167</v>
      </c>
      <c r="B85" s="12" t="s">
        <v>9</v>
      </c>
      <c r="C85" s="13" t="s">
        <v>168</v>
      </c>
      <c r="D85" s="13" t="s">
        <v>11</v>
      </c>
      <c r="E85" s="14" t="s">
        <v>140</v>
      </c>
      <c r="F85" s="15" t="n">
        <v>65.964</v>
      </c>
    </row>
    <row r="86" customFormat="false" ht="55.2" hidden="false" customHeight="false" outlineLevel="2" collapsed="false">
      <c r="A86" s="11" t="s">
        <v>169</v>
      </c>
      <c r="B86" s="12" t="s">
        <v>9</v>
      </c>
      <c r="C86" s="13" t="s">
        <v>170</v>
      </c>
      <c r="D86" s="13" t="s">
        <v>11</v>
      </c>
      <c r="E86" s="14" t="s">
        <v>9</v>
      </c>
      <c r="F86" s="15" t="n">
        <v>1110.33175</v>
      </c>
    </row>
    <row r="87" customFormat="false" ht="55.2" hidden="false" customHeight="false" outlineLevel="3" collapsed="false">
      <c r="A87" s="11" t="s">
        <v>171</v>
      </c>
      <c r="B87" s="12" t="s">
        <v>9</v>
      </c>
      <c r="C87" s="13" t="s">
        <v>172</v>
      </c>
      <c r="D87" s="13" t="s">
        <v>11</v>
      </c>
      <c r="E87" s="14" t="s">
        <v>140</v>
      </c>
      <c r="F87" s="15" t="n">
        <v>1110.33175</v>
      </c>
    </row>
    <row r="88" customFormat="false" ht="19.7" hidden="false" customHeight="false" outlineLevel="2" collapsed="false">
      <c r="A88" s="11" t="s">
        <v>173</v>
      </c>
      <c r="B88" s="12" t="s">
        <v>9</v>
      </c>
      <c r="C88" s="13" t="s">
        <v>174</v>
      </c>
      <c r="D88" s="13" t="s">
        <v>11</v>
      </c>
      <c r="E88" s="14" t="s">
        <v>9</v>
      </c>
      <c r="F88" s="15" t="n">
        <f aca="false">F89</f>
        <v>136.23</v>
      </c>
    </row>
    <row r="89" customFormat="false" ht="108.95" hidden="false" customHeight="false" outlineLevel="3" collapsed="false">
      <c r="A89" s="11" t="s">
        <v>175</v>
      </c>
      <c r="B89" s="12" t="s">
        <v>9</v>
      </c>
      <c r="C89" s="13" t="s">
        <v>176</v>
      </c>
      <c r="D89" s="13" t="s">
        <v>11</v>
      </c>
      <c r="E89" s="14" t="s">
        <v>140</v>
      </c>
      <c r="F89" s="15" t="n">
        <v>136.23</v>
      </c>
    </row>
    <row r="90" customFormat="false" ht="19.7" hidden="false" customHeight="false" outlineLevel="2" collapsed="false">
      <c r="A90" s="11" t="s">
        <v>177</v>
      </c>
      <c r="B90" s="12" t="s">
        <v>9</v>
      </c>
      <c r="C90" s="13" t="s">
        <v>178</v>
      </c>
      <c r="D90" s="13" t="s">
        <v>11</v>
      </c>
      <c r="E90" s="14" t="s">
        <v>9</v>
      </c>
      <c r="F90" s="15" t="n">
        <f aca="false">F91</f>
        <v>248.37513</v>
      </c>
    </row>
    <row r="91" customFormat="false" ht="144.75" hidden="false" customHeight="false" outlineLevel="3" collapsed="false">
      <c r="A91" s="11" t="s">
        <v>179</v>
      </c>
      <c r="B91" s="12" t="s">
        <v>9</v>
      </c>
      <c r="C91" s="13" t="s">
        <v>180</v>
      </c>
      <c r="D91" s="13" t="s">
        <v>11</v>
      </c>
      <c r="E91" s="14" t="s">
        <v>140</v>
      </c>
      <c r="F91" s="15" t="n">
        <v>248.37513</v>
      </c>
    </row>
    <row r="92" customFormat="false" ht="19.7" hidden="false" customHeight="false" outlineLevel="0" collapsed="false">
      <c r="A92" s="11" t="s">
        <v>181</v>
      </c>
      <c r="B92" s="12" t="s">
        <v>9</v>
      </c>
      <c r="C92" s="13" t="s">
        <v>182</v>
      </c>
      <c r="D92" s="13" t="s">
        <v>11</v>
      </c>
      <c r="E92" s="14" t="s">
        <v>9</v>
      </c>
      <c r="F92" s="15" t="n">
        <f aca="false">F93+F122</f>
        <v>2919027.57572</v>
      </c>
    </row>
    <row r="93" customFormat="false" ht="37.3" hidden="false" customHeight="false" outlineLevel="1" collapsed="false">
      <c r="A93" s="11" t="s">
        <v>183</v>
      </c>
      <c r="B93" s="12" t="s">
        <v>9</v>
      </c>
      <c r="C93" s="13" t="s">
        <v>184</v>
      </c>
      <c r="D93" s="13" t="s">
        <v>11</v>
      </c>
      <c r="E93" s="14" t="s">
        <v>9</v>
      </c>
      <c r="F93" s="15" t="n">
        <f aca="false">F94+F98+F106+F117</f>
        <v>2934732.69984</v>
      </c>
    </row>
    <row r="94" customFormat="false" ht="19.7" hidden="false" customHeight="false" outlineLevel="2" collapsed="false">
      <c r="A94" s="11" t="s">
        <v>185</v>
      </c>
      <c r="B94" s="12" t="s">
        <v>9</v>
      </c>
      <c r="C94" s="13" t="s">
        <v>186</v>
      </c>
      <c r="D94" s="13" t="s">
        <v>11</v>
      </c>
      <c r="E94" s="14" t="s">
        <v>9</v>
      </c>
      <c r="F94" s="15" t="n">
        <f aca="false">F95+F96+F97</f>
        <v>962363.91702</v>
      </c>
    </row>
    <row r="95" customFormat="false" ht="37.3" hidden="false" customHeight="false" outlineLevel="3" collapsed="false">
      <c r="A95" s="11" t="s">
        <v>187</v>
      </c>
      <c r="B95" s="12" t="s">
        <v>9</v>
      </c>
      <c r="C95" s="13" t="s">
        <v>188</v>
      </c>
      <c r="D95" s="13" t="s">
        <v>11</v>
      </c>
      <c r="E95" s="14" t="s">
        <v>189</v>
      </c>
      <c r="F95" s="15" t="n">
        <v>179750</v>
      </c>
    </row>
    <row r="96" customFormat="false" ht="37.3" hidden="false" customHeight="false" outlineLevel="3" collapsed="false">
      <c r="A96" s="11" t="s">
        <v>190</v>
      </c>
      <c r="B96" s="12" t="s">
        <v>9</v>
      </c>
      <c r="C96" s="13" t="s">
        <v>191</v>
      </c>
      <c r="D96" s="13" t="s">
        <v>11</v>
      </c>
      <c r="E96" s="14" t="s">
        <v>189</v>
      </c>
      <c r="F96" s="15" t="n">
        <v>195253.91702</v>
      </c>
    </row>
    <row r="97" customFormat="false" ht="48.5" hidden="false" customHeight="true" outlineLevel="3" collapsed="false">
      <c r="A97" s="11" t="s">
        <v>192</v>
      </c>
      <c r="B97" s="12" t="s">
        <v>9</v>
      </c>
      <c r="C97" s="13" t="s">
        <v>193</v>
      </c>
      <c r="D97" s="13" t="s">
        <v>11</v>
      </c>
      <c r="E97" s="14" t="s">
        <v>189</v>
      </c>
      <c r="F97" s="15" t="n">
        <v>587360</v>
      </c>
    </row>
    <row r="98" customFormat="false" ht="37.3" hidden="false" customHeight="false" outlineLevel="2" collapsed="false">
      <c r="A98" s="11" t="s">
        <v>194</v>
      </c>
      <c r="B98" s="12" t="s">
        <v>9</v>
      </c>
      <c r="C98" s="13" t="s">
        <v>184</v>
      </c>
      <c r="D98" s="13" t="s">
        <v>11</v>
      </c>
      <c r="E98" s="14" t="s">
        <v>9</v>
      </c>
      <c r="F98" s="15" t="n">
        <f aca="false">F99+F101+F104</f>
        <v>658323.0251</v>
      </c>
    </row>
    <row r="99" customFormat="false" ht="19.7" hidden="false" customHeight="false" outlineLevel="2" collapsed="false">
      <c r="A99" s="11" t="s">
        <v>195</v>
      </c>
      <c r="B99" s="12" t="s">
        <v>9</v>
      </c>
      <c r="C99" s="13" t="n">
        <v>2022000000</v>
      </c>
      <c r="D99" s="13" t="s">
        <v>11</v>
      </c>
      <c r="E99" s="14" t="n">
        <v>0</v>
      </c>
      <c r="F99" s="15" t="n">
        <v>24972.4625</v>
      </c>
    </row>
    <row r="100" customFormat="false" ht="37.3" hidden="false" customHeight="false" outlineLevel="3" collapsed="false">
      <c r="A100" s="11" t="s">
        <v>196</v>
      </c>
      <c r="B100" s="12" t="s">
        <v>9</v>
      </c>
      <c r="C100" s="13" t="s">
        <v>197</v>
      </c>
      <c r="D100" s="13" t="s">
        <v>11</v>
      </c>
      <c r="E100" s="14" t="s">
        <v>189</v>
      </c>
      <c r="F100" s="15" t="n">
        <v>24972.4625</v>
      </c>
    </row>
    <row r="101" customFormat="false" ht="43.25" hidden="false" customHeight="true" outlineLevel="2" collapsed="false">
      <c r="A101" s="11" t="s">
        <v>194</v>
      </c>
      <c r="B101" s="12" t="s">
        <v>9</v>
      </c>
      <c r="C101" s="13" t="s">
        <v>198</v>
      </c>
      <c r="D101" s="13" t="s">
        <v>11</v>
      </c>
      <c r="E101" s="14" t="s">
        <v>9</v>
      </c>
      <c r="F101" s="15" t="n">
        <f aca="false">F102+F103</f>
        <v>43229.63783</v>
      </c>
    </row>
    <row r="102" customFormat="false" ht="55.2" hidden="false" customHeight="false" outlineLevel="3" collapsed="false">
      <c r="A102" s="11" t="s">
        <v>199</v>
      </c>
      <c r="B102" s="12" t="s">
        <v>9</v>
      </c>
      <c r="C102" s="13" t="s">
        <v>200</v>
      </c>
      <c r="D102" s="13" t="s">
        <v>11</v>
      </c>
      <c r="E102" s="14" t="s">
        <v>189</v>
      </c>
      <c r="F102" s="15" t="n">
        <v>32250</v>
      </c>
    </row>
    <row r="103" customFormat="false" ht="37.3" hidden="false" customHeight="false" outlineLevel="3" collapsed="false">
      <c r="A103" s="11" t="s">
        <v>201</v>
      </c>
      <c r="B103" s="12" t="s">
        <v>9</v>
      </c>
      <c r="C103" s="13" t="s">
        <v>202</v>
      </c>
      <c r="D103" s="13" t="s">
        <v>11</v>
      </c>
      <c r="E103" s="14" t="s">
        <v>189</v>
      </c>
      <c r="F103" s="15" t="n">
        <v>10979.63783</v>
      </c>
    </row>
    <row r="104" customFormat="false" ht="37.3" hidden="false" customHeight="false" outlineLevel="2" collapsed="false">
      <c r="A104" s="11" t="s">
        <v>203</v>
      </c>
      <c r="B104" s="12" t="s">
        <v>9</v>
      </c>
      <c r="C104" s="13" t="s">
        <v>204</v>
      </c>
      <c r="D104" s="13" t="s">
        <v>11</v>
      </c>
      <c r="E104" s="14" t="s">
        <v>9</v>
      </c>
      <c r="F104" s="15" t="n">
        <f aca="false">F105</f>
        <v>590120.92477</v>
      </c>
    </row>
    <row r="105" customFormat="false" ht="19.7" hidden="false" customHeight="false" outlineLevel="3" collapsed="false">
      <c r="A105" s="11" t="s">
        <v>205</v>
      </c>
      <c r="B105" s="12" t="s">
        <v>9</v>
      </c>
      <c r="C105" s="13" t="s">
        <v>206</v>
      </c>
      <c r="D105" s="13" t="s">
        <v>11</v>
      </c>
      <c r="E105" s="14" t="s">
        <v>189</v>
      </c>
      <c r="F105" s="15" t="n">
        <v>590120.92477</v>
      </c>
    </row>
    <row r="106" customFormat="false" ht="19.7" hidden="false" customHeight="false" outlineLevel="2" collapsed="false">
      <c r="A106" s="11" t="s">
        <v>207</v>
      </c>
      <c r="B106" s="12" t="s">
        <v>9</v>
      </c>
      <c r="C106" s="13" t="s">
        <v>208</v>
      </c>
      <c r="D106" s="13" t="s">
        <v>11</v>
      </c>
      <c r="E106" s="14" t="s">
        <v>9</v>
      </c>
      <c r="F106" s="15" t="n">
        <f aca="false">F107+F108+F109+F110+F111+F112+F113+F114+F115+F116</f>
        <v>1224636.20782</v>
      </c>
    </row>
    <row r="107" customFormat="false" ht="37.3" hidden="false" customHeight="false" outlineLevel="2" collapsed="false">
      <c r="A107" s="11" t="s">
        <v>209</v>
      </c>
      <c r="B107" s="12" t="s">
        <v>9</v>
      </c>
      <c r="C107" s="13" t="s">
        <v>210</v>
      </c>
      <c r="D107" s="13" t="s">
        <v>11</v>
      </c>
      <c r="E107" s="14" t="s">
        <v>189</v>
      </c>
      <c r="F107" s="15" t="n">
        <v>4997</v>
      </c>
    </row>
    <row r="108" customFormat="false" ht="37.3" hidden="false" customHeight="false" outlineLevel="3" collapsed="false">
      <c r="A108" s="11" t="s">
        <v>211</v>
      </c>
      <c r="B108" s="12" t="s">
        <v>9</v>
      </c>
      <c r="C108" s="13" t="s">
        <v>212</v>
      </c>
      <c r="D108" s="13" t="s">
        <v>11</v>
      </c>
      <c r="E108" s="14" t="s">
        <v>189</v>
      </c>
      <c r="F108" s="15" t="n">
        <v>9211.53812</v>
      </c>
    </row>
    <row r="109" customFormat="false" ht="37.3" hidden="false" customHeight="false" outlineLevel="3" collapsed="false">
      <c r="A109" s="11" t="s">
        <v>213</v>
      </c>
      <c r="B109" s="12" t="s">
        <v>9</v>
      </c>
      <c r="C109" s="13" t="s">
        <v>214</v>
      </c>
      <c r="D109" s="13" t="s">
        <v>11</v>
      </c>
      <c r="E109" s="14" t="s">
        <v>189</v>
      </c>
      <c r="F109" s="15" t="n">
        <v>1078701.28475</v>
      </c>
    </row>
    <row r="110" customFormat="false" ht="37.3" hidden="false" customHeight="false" outlineLevel="3" collapsed="false">
      <c r="A110" s="11" t="s">
        <v>215</v>
      </c>
      <c r="B110" s="12" t="s">
        <v>9</v>
      </c>
      <c r="C110" s="13" t="s">
        <v>216</v>
      </c>
      <c r="D110" s="13" t="s">
        <v>11</v>
      </c>
      <c r="E110" s="14" t="s">
        <v>189</v>
      </c>
      <c r="F110" s="15" t="n">
        <v>54500</v>
      </c>
    </row>
    <row r="111" customFormat="false" ht="73.1" hidden="false" customHeight="false" outlineLevel="4" collapsed="false">
      <c r="A111" s="11" t="s">
        <v>217</v>
      </c>
      <c r="B111" s="12" t="s">
        <v>9</v>
      </c>
      <c r="C111" s="13" t="s">
        <v>218</v>
      </c>
      <c r="D111" s="13" t="s">
        <v>11</v>
      </c>
      <c r="E111" s="14" t="s">
        <v>189</v>
      </c>
      <c r="F111" s="15" t="n">
        <v>15956.22955</v>
      </c>
    </row>
    <row r="112" customFormat="false" ht="55.2" hidden="false" customHeight="false" outlineLevel="3" collapsed="false">
      <c r="A112" s="11" t="s">
        <v>219</v>
      </c>
      <c r="B112" s="12" t="s">
        <v>9</v>
      </c>
      <c r="C112" s="13" t="s">
        <v>220</v>
      </c>
      <c r="D112" s="13" t="s">
        <v>11</v>
      </c>
      <c r="E112" s="14" t="s">
        <v>189</v>
      </c>
      <c r="F112" s="15" t="n">
        <v>12027.6</v>
      </c>
    </row>
    <row r="113" customFormat="false" ht="55.2" hidden="false" customHeight="false" outlineLevel="3" collapsed="false">
      <c r="A113" s="11" t="s">
        <v>221</v>
      </c>
      <c r="B113" s="12" t="s">
        <v>9</v>
      </c>
      <c r="C113" s="13" t="s">
        <v>222</v>
      </c>
      <c r="D113" s="13" t="s">
        <v>11</v>
      </c>
      <c r="E113" s="14" t="s">
        <v>189</v>
      </c>
      <c r="F113" s="15" t="n">
        <v>34185.26316</v>
      </c>
    </row>
    <row r="114" customFormat="false" ht="37.3" hidden="false" customHeight="false" outlineLevel="3" collapsed="false">
      <c r="A114" s="11" t="s">
        <v>223</v>
      </c>
      <c r="B114" s="12" t="s">
        <v>9</v>
      </c>
      <c r="C114" s="13" t="s">
        <v>224</v>
      </c>
      <c r="D114" s="13" t="s">
        <v>11</v>
      </c>
      <c r="E114" s="14" t="s">
        <v>189</v>
      </c>
      <c r="F114" s="15" t="n">
        <v>9369.1045</v>
      </c>
    </row>
    <row r="115" customFormat="false" ht="55.2" hidden="false" customHeight="false" outlineLevel="3" collapsed="false">
      <c r="A115" s="11" t="s">
        <v>225</v>
      </c>
      <c r="B115" s="12" t="s">
        <v>9</v>
      </c>
      <c r="C115" s="13" t="s">
        <v>226</v>
      </c>
      <c r="D115" s="13" t="s">
        <v>11</v>
      </c>
      <c r="E115" s="14" t="s">
        <v>189</v>
      </c>
      <c r="F115" s="15" t="n">
        <v>6.5</v>
      </c>
    </row>
    <row r="116" customFormat="false" ht="37.3" hidden="false" customHeight="false" outlineLevel="3" collapsed="false">
      <c r="A116" s="11" t="s">
        <v>227</v>
      </c>
      <c r="B116" s="12" t="s">
        <v>9</v>
      </c>
      <c r="C116" s="13" t="s">
        <v>228</v>
      </c>
      <c r="D116" s="13" t="s">
        <v>11</v>
      </c>
      <c r="E116" s="14" t="s">
        <v>189</v>
      </c>
      <c r="F116" s="15" t="n">
        <v>5681.68774</v>
      </c>
    </row>
    <row r="117" customFormat="false" ht="19.7" hidden="false" customHeight="false" outlineLevel="2" collapsed="false">
      <c r="A117" s="11" t="s">
        <v>229</v>
      </c>
      <c r="B117" s="12" t="s">
        <v>9</v>
      </c>
      <c r="C117" s="13" t="s">
        <v>230</v>
      </c>
      <c r="D117" s="13" t="s">
        <v>11</v>
      </c>
      <c r="E117" s="14" t="s">
        <v>9</v>
      </c>
      <c r="F117" s="15" t="n">
        <f aca="false">F118+F119+F120+F121</f>
        <v>89409.5499</v>
      </c>
    </row>
    <row r="118" customFormat="false" ht="78.35" hidden="false" customHeight="true" outlineLevel="3" collapsed="false">
      <c r="A118" s="11" t="s">
        <v>231</v>
      </c>
      <c r="B118" s="12" t="s">
        <v>9</v>
      </c>
      <c r="C118" s="13" t="s">
        <v>232</v>
      </c>
      <c r="D118" s="13" t="s">
        <v>11</v>
      </c>
      <c r="E118" s="14" t="s">
        <v>189</v>
      </c>
      <c r="F118" s="15" t="n">
        <v>40000</v>
      </c>
    </row>
    <row r="119" customFormat="false" ht="126.85" hidden="false" customHeight="false" outlineLevel="3" collapsed="false">
      <c r="A119" s="11" t="s">
        <v>233</v>
      </c>
      <c r="B119" s="12" t="s">
        <v>9</v>
      </c>
      <c r="C119" s="13" t="s">
        <v>234</v>
      </c>
      <c r="D119" s="13" t="s">
        <v>11</v>
      </c>
      <c r="E119" s="14" t="s">
        <v>189</v>
      </c>
      <c r="F119" s="15" t="n">
        <v>749.952</v>
      </c>
    </row>
    <row r="120" customFormat="false" ht="73.1" hidden="false" customHeight="false" outlineLevel="3" collapsed="false">
      <c r="A120" s="11" t="s">
        <v>235</v>
      </c>
      <c r="B120" s="12" t="s">
        <v>9</v>
      </c>
      <c r="C120" s="13" t="s">
        <v>236</v>
      </c>
      <c r="D120" s="13" t="s">
        <v>11</v>
      </c>
      <c r="E120" s="14" t="s">
        <v>189</v>
      </c>
      <c r="F120" s="15" t="n">
        <v>2537.5979</v>
      </c>
    </row>
    <row r="121" customFormat="false" ht="108.95" hidden="false" customHeight="false" outlineLevel="3" collapsed="false">
      <c r="A121" s="11" t="s">
        <v>237</v>
      </c>
      <c r="B121" s="12" t="s">
        <v>9</v>
      </c>
      <c r="C121" s="13" t="s">
        <v>238</v>
      </c>
      <c r="D121" s="13" t="s">
        <v>11</v>
      </c>
      <c r="E121" s="14" t="s">
        <v>189</v>
      </c>
      <c r="F121" s="15" t="n">
        <v>46122</v>
      </c>
    </row>
    <row r="122" customFormat="false" ht="37.3" hidden="false" customHeight="false" outlineLevel="1" collapsed="false">
      <c r="A122" s="11" t="s">
        <v>239</v>
      </c>
      <c r="B122" s="12" t="s">
        <v>9</v>
      </c>
      <c r="C122" s="13" t="s">
        <v>240</v>
      </c>
      <c r="D122" s="13" t="s">
        <v>11</v>
      </c>
      <c r="E122" s="14" t="s">
        <v>9</v>
      </c>
      <c r="F122" s="15" t="n">
        <f aca="false">F123+F124</f>
        <v>-15705.12412</v>
      </c>
    </row>
    <row r="123" customFormat="false" ht="73.1" hidden="false" customHeight="false" outlineLevel="3" collapsed="false">
      <c r="A123" s="11" t="s">
        <v>241</v>
      </c>
      <c r="B123" s="12" t="s">
        <v>9</v>
      </c>
      <c r="C123" s="13" t="s">
        <v>242</v>
      </c>
      <c r="D123" s="13" t="s">
        <v>11</v>
      </c>
      <c r="E123" s="14" t="s">
        <v>189</v>
      </c>
      <c r="F123" s="15" t="n">
        <v>-15197.85813</v>
      </c>
    </row>
    <row r="124" customFormat="false" ht="37.3" hidden="false" customHeight="false" outlineLevel="3" collapsed="false">
      <c r="A124" s="11" t="s">
        <v>243</v>
      </c>
      <c r="B124" s="12" t="s">
        <v>9</v>
      </c>
      <c r="C124" s="13" t="s">
        <v>244</v>
      </c>
      <c r="D124" s="13" t="s">
        <v>11</v>
      </c>
      <c r="E124" s="14" t="s">
        <v>189</v>
      </c>
      <c r="F124" s="15" t="n">
        <v>-507.26599</v>
      </c>
    </row>
    <row r="125" customFormat="false" ht="21.75" hidden="false" customHeight="true" outlineLevel="0" collapsed="false">
      <c r="A125" s="16" t="s">
        <v>245</v>
      </c>
      <c r="B125" s="16"/>
      <c r="C125" s="16"/>
      <c r="D125" s="16"/>
      <c r="E125" s="16"/>
      <c r="F125" s="17" t="n">
        <f aca="false">F92+F8</f>
        <v>3826988.90766</v>
      </c>
    </row>
    <row r="126" customFormat="false" ht="13" hidden="false" customHeight="true" outlineLevel="0" collapsed="false">
      <c r="A126" s="18"/>
      <c r="B126" s="18"/>
      <c r="C126" s="18"/>
      <c r="D126" s="18"/>
      <c r="E126" s="18"/>
      <c r="F126" s="18"/>
    </row>
    <row r="127" customFormat="false" ht="19.7" hidden="false" customHeight="false" outlineLevel="0" collapsed="false">
      <c r="A127" s="19"/>
      <c r="B127" s="19"/>
      <c r="C127" s="19"/>
      <c r="D127" s="19"/>
      <c r="E127" s="19"/>
      <c r="F127" s="19"/>
    </row>
  </sheetData>
  <mergeCells count="8">
    <mergeCell ref="D1:F1"/>
    <mergeCell ref="D2:F2"/>
    <mergeCell ref="A3:F3"/>
    <mergeCell ref="A4:F4"/>
    <mergeCell ref="A6:F6"/>
    <mergeCell ref="B7:E7"/>
    <mergeCell ref="A125:E125"/>
    <mergeCell ref="A127:F127"/>
  </mergeCells>
  <printOptions headings="false" gridLines="false" gridLinesSet="true" horizontalCentered="false" verticalCentered="false"/>
  <pageMargins left="0.7875" right="0.590277777777778" top="0.743055555555556" bottom="0.590277777777778" header="0.590277777777778" footer="0.511811023622047"/>
  <pageSetup paperSize="9" scale="100" fitToWidth="1" fitToHeight="200" pageOrder="downThenOver" orientation="portrait" blackAndWhite="false" draft="false" cellComments="none" firstPageNumber="3" useFirstPageNumber="true" horizontalDpi="300" verticalDpi="300" copies="1"/>
  <headerFooter differentFirst="false" differentOddEven="false">
    <oddHeader>&amp;R&amp;P</oddHeader>
    <oddFooter/>
  </headerFooter>
</worksheet>
</file>

<file path=docProps/app.xml><?xml version="1.0" encoding="utf-8"?>
<Properties xmlns="http://schemas.openxmlformats.org/officeDocument/2006/extended-properties" xmlns:vt="http://schemas.openxmlformats.org/officeDocument/2006/docPropsVTypes">
  <Template/>
  <TotalTime>11</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2025-12-11T22:00:28Z</dcterms:created>
  <dc:creator/>
  <dc:description/>
  <dc:language>ru-RU</dc:language>
  <cp:lastModifiedBy/>
  <cp:lastPrinted>2025-12-15T12:47:57Z</cp:lastPrinted>
  <dcterms:modified xsi:type="dcterms:W3CDTF">2025-12-15T12:50:15Z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 (План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